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DCA44788-BAA3-4091-8AEF-7C79EDB08D8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N10" i="1"/>
  <c r="P10" i="1" s="1"/>
  <c r="AH10" i="1" l="1"/>
  <c r="AJ10" i="1" s="1"/>
  <c r="AL10" i="1" s="1"/>
  <c r="AL11" i="1" s="1"/>
  <c r="AL12" i="1" s="1"/>
  <c r="AG10" i="1"/>
</calcChain>
</file>

<file path=xl/sharedStrings.xml><?xml version="1.0" encoding="utf-8"?>
<sst xmlns="http://schemas.openxmlformats.org/spreadsheetml/2006/main" count="62" uniqueCount="54">
  <si>
    <t xml:space="preserve"> ชื่อองค์กรปกครองส่วนท้องถิ่น ..... เทศบาลตำบลท่าช้าง .....</t>
  </si>
  <si>
    <t>ภ.ด.ส.7</t>
  </si>
  <si>
    <t>นาย สุบิน แจ่มสว่าง    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</si>
  <si>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</si>
  <si>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</si>
  <si>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</si>
  <si>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</si>
  <si>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</si>
  <si>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</si>
  <si>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</si>
  <si>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</si>
  <si>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</si>
  <si>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</si>
  <si>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</si>
  <si>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</si>
  <si>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</si>
  <si>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</si>
  <si>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</si>
  <si>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</si>
  <si>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</si>
  <si>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</si>
  <si>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</si>
  <si>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</si>
  <si>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</si>
  <si>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</si>
  <si>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</si>
  <si>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</si>
  <si>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</si>
  <si>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</si>
  <si>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</si>
  <si>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</si>
  <si>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</si>
  <si>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</si>
  <si>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</si>
  <si>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</si>
  <si>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</si>
  <si>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</si>
  <si>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</si>
  <si>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</si>
  <si>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ส550/2787</t>
  </si>
  <si>
    <t>นาย สุบิน แจ่มสว่าง</t>
  </si>
  <si>
    <t xml:space="preserve"> ม.5</t>
  </si>
  <si>
    <t>5982</t>
  </si>
  <si>
    <t>05D067/001</t>
  </si>
  <si>
    <t>โฉนด</t>
  </si>
  <si>
    <t xml:space="preserve">ที่อยู่อาศัย หลังหลัก </t>
  </si>
  <si>
    <t xml:space="preserve"> ม.5ท่าช้าง วิเศษชัยชาญ อ่างทอง</t>
  </si>
  <si>
    <t>05D067/001-B001</t>
  </si>
  <si>
    <t>100|ประเภทบ้านเดี่ยว</t>
  </si>
  <si>
    <t>ครึ่งตึกครึ่งไม้</t>
  </si>
  <si>
    <t>ให้เช่า-ที่อยู่อาศัย - หลังหลัก และ หลังอื่นๆอยู่บนพื้นที่เดียวกัน</t>
  </si>
  <si>
    <t>*ร้านส้มตำ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</si>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</sst>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2" sqref="A1:AM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1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/>
      <c r="C10" s="63" t="s">
        <v>40</v>
      </c>
      <c r="D10" s="63" t="s">
        <v>41</v>
      </c>
      <c r="E10" s="63">
        <v>1</v>
      </c>
      <c r="F10" s="63" t="s">
        <v>42</v>
      </c>
      <c r="G10" s="64" t="s">
        <v>43</v>
      </c>
      <c r="H10" s="61" t="s">
        <v>44</v>
      </c>
      <c r="I10" s="61"/>
      <c r="J10" s="61">
        <v>0</v>
      </c>
      <c r="K10" s="61">
        <v>0</v>
      </c>
      <c r="L10" s="62">
        <v>2.25</v>
      </c>
      <c r="M10" s="61" t="s">
        <v>45</v>
      </c>
      <c r="N10" s="65">
        <f>((J10*400)+(K10*100))+L10</f>
        <v>2.25</v>
      </c>
      <c r="O10" s="65">
        <v>150</v>
      </c>
      <c r="P10" s="65">
        <f>N10*O10</f>
        <v>337.5</v>
      </c>
      <c r="Q10" s="61">
        <v>1</v>
      </c>
      <c r="R10" s="61" t="s">
        <v>39</v>
      </c>
      <c r="S10" s="66"/>
      <c r="T10" s="61" t="s">
        <v>40</v>
      </c>
      <c r="U10" s="61" t="s">
        <v>46</v>
      </c>
      <c r="V10" s="64" t="s">
        <v>47</v>
      </c>
      <c r="W10" s="61" t="s">
        <v>48</v>
      </c>
      <c r="X10" s="61" t="s">
        <v>49</v>
      </c>
      <c r="Y10" s="61" t="s">
        <v>50</v>
      </c>
      <c r="Z10" s="65">
        <v>9</v>
      </c>
      <c r="AA10" s="62">
        <v>100</v>
      </c>
      <c r="AB10" s="65">
        <v>6650</v>
      </c>
      <c r="AC10" s="65">
        <f>Z10*AB10</f>
        <v>59850</v>
      </c>
      <c r="AD10" s="63">
        <v>2</v>
      </c>
      <c r="AE10" s="63">
        <v>6</v>
      </c>
      <c r="AF10" s="65">
        <f>(AC10*(100-AE10))/100</f>
        <v>56259</v>
      </c>
      <c r="AG10" s="65">
        <f>AF10+P10</f>
        <v>56596.5</v>
      </c>
      <c r="AH10" s="65">
        <f>AF10+(P10*(AA10/100))</f>
        <v>56596.5</v>
      </c>
      <c r="AI10" s="65">
        <v>0</v>
      </c>
      <c r="AJ10" s="65">
        <f>IF((AI10-AH10) &gt; 1,0,IF((AI10-AH10)&lt;0,AH10-AI10,AI10-AH10))</f>
        <v>56596.5</v>
      </c>
      <c r="AK10" s="65">
        <v>0.3</v>
      </c>
      <c r="AL10" s="65">
        <f>AJ10*(AK10/100)</f>
        <v>169.7895</v>
      </c>
      <c r="AM10" s="11" t="s">
        <v>51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52</v>
      </c>
      <c r="AL11" s="65">
        <f>SUM(AL10:AL10)</f>
        <v>169.7895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53</v>
      </c>
      <c r="AL12" s="65">
        <f>FLOOR((AL11/100)*10,0.01)</f>
        <v>16.97</v>
      </c>
    </row>
    <row r="13" spans="1:39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2021-03-02T04:00:13Z</cp:lastPrinted>
  <dcterms:created xsi:type="dcterms:W3CDTF">2010-09-03T23:45:18Z</dcterms:created>
  <dcterms:modified xsi:type="dcterms:W3CDTF">2021-03-02T04:00:14Z</dcterms:modified>
  <cp:category/>
</cp:coreProperties>
</file>